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21720" yWindow="2655" windowWidth="21840" windowHeight="13140"/>
  </bookViews>
  <sheets>
    <sheet name="PLANILHA" sheetId="3" r:id="rId1"/>
  </sheets>
  <definedNames>
    <definedName name="_xlnm.Print_Area" localSheetId="0">PLANILHA!$A$1:$H$65</definedName>
  </definedNames>
  <calcPr calcId="144525"/>
</workbook>
</file>

<file path=xl/calcChain.xml><?xml version="1.0" encoding="utf-8"?>
<calcChain xmlns="http://schemas.openxmlformats.org/spreadsheetml/2006/main">
  <c r="G37" i="3" l="1"/>
  <c r="H37" i="3" s="1"/>
  <c r="G38" i="3"/>
  <c r="H38" i="3" s="1"/>
  <c r="G39" i="3"/>
  <c r="H39" i="3" s="1"/>
  <c r="G40" i="3"/>
  <c r="H40" i="3" s="1"/>
  <c r="G41" i="3"/>
  <c r="H41" i="3" s="1"/>
  <c r="G42" i="3"/>
  <c r="H42" i="3" s="1"/>
  <c r="G43" i="3"/>
  <c r="H43" i="3" s="1"/>
  <c r="G44" i="3"/>
  <c r="H44" i="3" s="1"/>
  <c r="G45" i="3"/>
  <c r="H45" i="3" s="1"/>
  <c r="G46" i="3"/>
  <c r="H46" i="3" s="1"/>
  <c r="G47" i="3"/>
  <c r="H47" i="3" s="1"/>
  <c r="G48" i="3"/>
  <c r="H48" i="3" s="1"/>
  <c r="G49" i="3"/>
  <c r="H49" i="3" s="1"/>
  <c r="G36" i="3"/>
  <c r="H36" i="3" s="1"/>
  <c r="G34" i="3"/>
  <c r="H34" i="3" s="1"/>
  <c r="G35" i="3"/>
  <c r="H35" i="3" s="1"/>
  <c r="G53" i="3"/>
  <c r="H53" i="3" s="1"/>
  <c r="G52" i="3"/>
  <c r="H52" i="3" s="1"/>
  <c r="H54" i="3" l="1"/>
  <c r="G54" i="3"/>
  <c r="G33" i="3" l="1"/>
  <c r="G50" i="3" s="1"/>
  <c r="H33" i="3" l="1"/>
  <c r="H50" i="3" s="1"/>
  <c r="G30" i="3"/>
  <c r="H30" i="3" s="1"/>
  <c r="G29" i="3"/>
  <c r="H29" i="3" s="1"/>
  <c r="G27" i="3" l="1"/>
  <c r="H27" i="3" s="1"/>
  <c r="G26" i="3"/>
  <c r="H26" i="3" s="1"/>
  <c r="G24" i="3"/>
  <c r="H24" i="3" s="1"/>
  <c r="G22" i="3"/>
  <c r="H22" i="3" s="1"/>
  <c r="G21" i="3"/>
  <c r="H21" i="3" s="1"/>
  <c r="G20" i="3"/>
  <c r="H20" i="3" s="1"/>
  <c r="G19" i="3"/>
  <c r="H19" i="3" s="1"/>
  <c r="G18" i="3"/>
  <c r="H18" i="3" s="1"/>
  <c r="G17" i="3"/>
  <c r="H17" i="3" s="1"/>
  <c r="G16" i="3"/>
  <c r="H16" i="3" s="1"/>
  <c r="G15" i="3"/>
  <c r="H15" i="3" s="1"/>
  <c r="G14" i="3"/>
  <c r="H14" i="3" s="1"/>
  <c r="G28" i="3" l="1"/>
  <c r="G25" i="3"/>
  <c r="H25" i="3" l="1"/>
  <c r="H28" i="3"/>
  <c r="G23" i="3"/>
  <c r="G13" i="3"/>
  <c r="H13" i="3" s="1"/>
  <c r="H23" i="3" l="1"/>
  <c r="G12" i="3" l="1"/>
  <c r="G31" i="3" s="1"/>
  <c r="H12" i="3" l="1"/>
  <c r="H31" i="3" l="1"/>
  <c r="H56" i="3" s="1"/>
</calcChain>
</file>

<file path=xl/sharedStrings.xml><?xml version="1.0" encoding="utf-8"?>
<sst xmlns="http://schemas.openxmlformats.org/spreadsheetml/2006/main" count="149" uniqueCount="98">
  <si>
    <t>QTDE.</t>
  </si>
  <si>
    <t>TOTAL</t>
  </si>
  <si>
    <t>Sub Total</t>
  </si>
  <si>
    <t>Preço</t>
  </si>
  <si>
    <t>Especificação</t>
  </si>
  <si>
    <t>UF</t>
  </si>
  <si>
    <t>$ Unit.</t>
  </si>
  <si>
    <t>$ Material</t>
  </si>
  <si>
    <t>$ Mão-de-obra</t>
  </si>
  <si>
    <t>VALOR TOTAL DOS ITENS</t>
  </si>
  <si>
    <t>Memorial</t>
  </si>
  <si>
    <t>Subitens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</si>
  <si>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</si>
  <si>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</si>
  <si>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</si>
  <si>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</si>
  <si>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</si>
  <si>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</si>
  <si>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</si>
  <si>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</si>
  <si>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</si>
  <si>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</si>
  <si>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</si>
  <si>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</si>
  <si>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</si>
  <si>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</si>
  <si>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</si>
  <si>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</si>
  <si>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</si>
  <si>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</si>
  <si>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3.1</t>
  </si>
  <si>
    <t>3.2</t>
  </si>
  <si>
    <t>1.2</t>
  </si>
  <si>
    <t>M</t>
  </si>
  <si>
    <t xml:space="preserve">Projetor LED retangular, potência de 30 W, fluxo luminoso de 2250 a 2400 lm, temperatura cor 6.500 K, bivolt </t>
  </si>
  <si>
    <t>M3</t>
  </si>
  <si>
    <t>M2</t>
  </si>
  <si>
    <t xml:space="preserve">Conjunto 2 tomadas 2P+T de 10 A, completo </t>
  </si>
  <si>
    <t xml:space="preserve">Massa corrida à base de resina acrílica </t>
  </si>
  <si>
    <t xml:space="preserve">Tinta acrílica antimofo em massa, inclusive preparo </t>
  </si>
  <si>
    <t xml:space="preserve">Remoção de entulho de obra com caçamba metálica - material volumoso e misturado por alvenaria, terra, madeira, papel, plástico e metal </t>
  </si>
  <si>
    <t>LIMPEZA FINAL DE OBRA</t>
  </si>
  <si>
    <r>
      <t xml:space="preserve">Unidade: </t>
    </r>
    <r>
      <rPr>
        <sz val="12"/>
        <color indexed="8"/>
        <rFont val="Times New Roman"/>
        <family val="1"/>
      </rPr>
      <t>4º BPAmb - Quarto Batalhão de Polícia Militar Ambiental</t>
    </r>
  </si>
  <si>
    <r>
      <t xml:space="preserve">Endereço: </t>
    </r>
    <r>
      <rPr>
        <sz val="12"/>
        <color rgb="FF000000"/>
        <rFont val="Times New Roman"/>
        <family val="1"/>
      </rPr>
      <t>Av Dep Adhamar P. Barros, 2100 - São José do Rio Preto/SP 15013-250  Tel: (17) 3201-3640</t>
    </r>
  </si>
  <si>
    <t xml:space="preserve">Alvenaria de bloco cerâmico de vedação de 19 cm </t>
  </si>
  <si>
    <t xml:space="preserve">Concreto usinado, fck = 30 MPa </t>
  </si>
  <si>
    <t xml:space="preserve">Chapisco </t>
  </si>
  <si>
    <t xml:space="preserve">Reboco </t>
  </si>
  <si>
    <t xml:space="preserve">Textura acrílica para uso interno / externo, inclusive preparo </t>
  </si>
  <si>
    <t xml:space="preserve">Borracha clorada em massa, inclusive preparo </t>
  </si>
  <si>
    <t xml:space="preserve">Eletroduto corrugado em polietileno de alta densidade, DN= 50 mm, com acessórios </t>
  </si>
  <si>
    <t xml:space="preserve">PORTA DE ALUMÍNIO DE ABRIR PARA VIDRO SEM GUARNIÇÃO, 87X210CM, FIXAÇÃO COM PARAFUSOS, INCLUSIVE VIDROS - FORNECIMENTO E INSTALAÇÃO. AF_12/2019 </t>
  </si>
  <si>
    <t>UN</t>
  </si>
  <si>
    <t>CJ</t>
  </si>
  <si>
    <t xml:space="preserve">Tomada 2P+T de 20 A - 250 V, completa </t>
  </si>
  <si>
    <t xml:space="preserve">Caixilho em alumínio de correr com vidro, linha comercial </t>
  </si>
  <si>
    <t xml:space="preserve">Ar condicionado a frio, tipo split cassete com capacidade de 18.000 BTU/h </t>
  </si>
  <si>
    <t xml:space="preserve">Cimentado desempenado e alisado (queimado) </t>
  </si>
  <si>
    <t xml:space="preserve">CABO DE COBRE FLEXÍVEL ISOLADO, 2,5 MM², ANTI-CHAMA 0,6/1,0 KV, PARA CIRCUITOS TERMINAIS - FORNECIMENTO E INSTALAÇÃO. AF_03/2023 </t>
  </si>
  <si>
    <t xml:space="preserve">INTERRUPTOR SIMPLES (1 MÓDULO) COM 1 TOMADA DE EMBUTIR 2P+T 10 A, INCLUINDO SUPORTE E PLACA - FORNECIMENTO E INSTALAÇÃO. AF_03/2023 </t>
  </si>
  <si>
    <t>KG</t>
  </si>
  <si>
    <t>Fornecimento e montagem de estrutura tubular em aço ASTM-A572 Grau 50, com pintura (montagem e instalação)</t>
  </si>
  <si>
    <t xml:space="preserve">Fornecimento e montagem de estrutura tubular em aço ASTM-A572 Grau 50, com pintura (montagem e instalação) </t>
  </si>
  <si>
    <t>Limpeza final de obra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</si>
  <si>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</si>
  <si>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</si>
  <si>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</si>
  <si>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</si>
  <si>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</si>
  <si>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</si>
  <si>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</si>
  <si>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</si>
  <si>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</si>
  <si>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</si>
  <si>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</si>
  <si>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</si>
  <si>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</si>
  <si>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</si>
  <si>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</si>
  <si>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</si>
  <si>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</si>
  <si>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 xml:space="preserve">Telhamento em chapa de aço pré-pintada com epóxi e poliéster, tipo sanduíche com acabamento interno tipo forro(liso), espessura de 0,50 mm, com poliisocianurato (PIR) </t>
  </si>
  <si>
    <t>SALA DE TELEMÁTICA</t>
  </si>
  <si>
    <t>REVITALIZAÇÃO DA SEÇÃO DE PROJETOS e TELEMÁTICA</t>
  </si>
  <si>
    <t>SEÇÃO DE PROJETOS</t>
  </si>
  <si>
    <t>Atenção!!! (Utilizar papel Timbrado da empresa)</t>
  </si>
  <si>
    <t>ANEXO III = MODELO DE PLANILHA DE PROPOSTA</t>
  </si>
  <si>
    <t>Cidade, XX de xxxxxxxxxxxxx de 2025</t>
  </si>
  <si>
    <r>
      <t>Validade da proposta:</t>
    </r>
    <r>
      <rPr>
        <sz val="9"/>
        <color theme="1"/>
        <rFont val="Arial"/>
        <family val="2"/>
      </rPr>
      <t xml:space="preserve"> 60 dias</t>
    </r>
  </si>
  <si>
    <r>
      <t xml:space="preserve">Nome: </t>
    </r>
    <r>
      <rPr>
        <sz val="9"/>
        <color theme="1"/>
        <rFont val="Arial"/>
        <family val="2"/>
      </rPr>
      <t>da pessoa que emitiu a proposta</t>
    </r>
  </si>
  <si>
    <t>ASSINAR A PROPOSTA (se possível, digitalmente)</t>
  </si>
  <si>
    <t>Nome da Empresa:</t>
  </si>
  <si>
    <t>CNPJ:</t>
  </si>
  <si>
    <t>Telefone celular:</t>
  </si>
  <si>
    <t>Telefone fixo:</t>
  </si>
  <si>
    <t>e-mail:</t>
  </si>
  <si>
    <t>PREGÃO ELETRÔNICO Nº 90016/2025</t>
  </si>
  <si>
    <t>Processo Administrativo SEI  n.º 057.00284842/2025-05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</si>
</sst>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\-??_);_(@_)"/>
    <numFmt numFmtId="165" formatCode="_(&quot;R$ &quot;* #,##0.00_);_(&quot;R$ &quot;* \(#,##0.00\);_(&quot;R$ &quot;* \-??_);_(@_)"/>
    <numFmt numFmtId="166" formatCode="&quot;R$&quot;#,##0.00"/>
    <numFmt numFmtId="167" formatCode="&quot;R$&quot;\ #,##0.00"/>
  </numFmts>
  <fonts count="43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8"/>
      <name val="Tahoma"/>
      <family val="2"/>
    </font>
    <font>
      <sz val="8"/>
      <name val="Tahoma"/>
      <family val="2"/>
    </font>
    <font>
      <sz val="8"/>
      <name val="Arial"/>
      <family val="2"/>
    </font>
    <font>
      <b/>
      <sz val="8"/>
      <color indexed="10"/>
      <name val="Tahoma"/>
      <family val="2"/>
    </font>
    <font>
      <sz val="10"/>
      <name val="Tahoma"/>
      <family val="2"/>
    </font>
    <font>
      <sz val="11"/>
      <name val="Tahoma"/>
      <family val="2"/>
    </font>
    <font>
      <b/>
      <sz val="8"/>
      <color indexed="8"/>
      <name val="Tahoma"/>
      <family val="2"/>
    </font>
    <font>
      <sz val="11"/>
      <color theme="1"/>
      <name val="Calibri"/>
      <family val="2"/>
      <scheme val="minor"/>
    </font>
    <font>
      <b/>
      <sz val="11"/>
      <name val="Tahoma"/>
      <family val="2"/>
    </font>
    <font>
      <sz val="10"/>
      <color rgb="FF000000"/>
      <name val="Times New Roman"/>
      <family val="1"/>
    </font>
    <font>
      <b/>
      <sz val="10"/>
      <name val="Tahoma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9"/>
      <name val="Tahoma"/>
      <family val="2"/>
    </font>
    <font>
      <sz val="12"/>
      <color rgb="FF000000"/>
      <name val="Times New Roman"/>
      <family val="1"/>
    </font>
    <font>
      <b/>
      <sz val="8"/>
      <color indexed="8"/>
      <name val="Arial"/>
      <family val="2"/>
    </font>
    <font>
      <b/>
      <sz val="9"/>
      <name val="Tahoma"/>
      <family val="2"/>
    </font>
    <font>
      <b/>
      <sz val="10"/>
      <color rgb="FFFF0000"/>
      <name val="Tahoma"/>
      <family val="2"/>
    </font>
    <font>
      <b/>
      <sz val="10"/>
      <color indexed="10"/>
      <name val="Tahoma"/>
      <family val="2"/>
    </font>
    <font>
      <b/>
      <sz val="14"/>
      <color indexed="8"/>
      <name val="Amasis MT Pro Black"/>
      <family val="1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Times New Roman"/>
      <family val="1"/>
    </font>
    <font>
      <sz val="12"/>
      <color indexed="8"/>
      <name val="Amasis MT Pro Black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165" fontId="16" fillId="0" borderId="0" applyFill="0" applyBorder="0" applyAlignment="0" applyProtection="0"/>
    <xf numFmtId="0" fontId="24" fillId="0" borderId="0"/>
    <xf numFmtId="0" fontId="16" fillId="22" borderId="4" applyNumberFormat="0" applyAlignment="0" applyProtection="0"/>
    <xf numFmtId="0" fontId="8" fillId="16" borderId="5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164" fontId="16" fillId="0" borderId="0" applyFill="0" applyBorder="0" applyAlignment="0" applyProtection="0"/>
    <xf numFmtId="0" fontId="26" fillId="0" borderId="0"/>
  </cellStyleXfs>
  <cellXfs count="76">
    <xf numFmtId="0" fontId="0" fillId="0" borderId="0" xfId="0"/>
    <xf numFmtId="0" fontId="0" fillId="0" borderId="0" xfId="0" applyAlignment="1">
      <alignment horizontal="center"/>
    </xf>
    <xf numFmtId="0" fontId="0" fillId="23" borderId="0" xfId="0" applyFill="1"/>
    <xf numFmtId="0" fontId="0" fillId="0" borderId="0" xfId="0" applyAlignment="1">
      <alignment vertical="center"/>
    </xf>
    <xf numFmtId="0" fontId="18" fillId="0" borderId="15" xfId="0" applyFont="1" applyBorder="1" applyAlignment="1">
      <alignment horizontal="center" vertical="center"/>
    </xf>
    <xf numFmtId="2" fontId="18" fillId="0" borderId="15" xfId="42" applyNumberFormat="1" applyFont="1" applyFill="1" applyBorder="1" applyAlignment="1">
      <alignment horizontal="center" vertical="center"/>
    </xf>
    <xf numFmtId="165" fontId="18" fillId="0" borderId="15" xfId="30" applyFont="1" applyFill="1" applyBorder="1" applyAlignment="1">
      <alignment horizontal="center" vertical="center"/>
    </xf>
    <xf numFmtId="165" fontId="18" fillId="23" borderId="15" xfId="3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left" vertical="center" wrapText="1"/>
    </xf>
    <xf numFmtId="165" fontId="18" fillId="26" borderId="15" xfId="30" applyFont="1" applyFill="1" applyBorder="1" applyAlignment="1">
      <alignment horizontal="center" vertical="center"/>
    </xf>
    <xf numFmtId="165" fontId="17" fillId="25" borderId="15" xfId="0" applyNumberFormat="1" applyFont="1" applyFill="1" applyBorder="1" applyAlignment="1" applyProtection="1">
      <alignment horizontal="right" vertical="center"/>
      <protection locked="0"/>
    </xf>
    <xf numFmtId="0" fontId="30" fillId="0" borderId="15" xfId="0" applyFont="1" applyBorder="1" applyAlignment="1">
      <alignment horizontal="left" vertical="center" wrapText="1"/>
    </xf>
    <xf numFmtId="0" fontId="34" fillId="28" borderId="15" xfId="0" applyFont="1" applyFill="1" applyBorder="1" applyAlignment="1">
      <alignment horizontal="center" vertical="center"/>
    </xf>
    <xf numFmtId="0" fontId="35" fillId="28" borderId="15" xfId="0" applyFont="1" applyFill="1" applyBorder="1" applyAlignment="1">
      <alignment horizontal="center" vertical="center"/>
    </xf>
    <xf numFmtId="0" fontId="20" fillId="30" borderId="20" xfId="0" applyFont="1" applyFill="1" applyBorder="1" applyAlignment="1">
      <alignment vertical="center"/>
    </xf>
    <xf numFmtId="0" fontId="20" fillId="30" borderId="13" xfId="0" applyFont="1" applyFill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7" fillId="24" borderId="15" xfId="0" applyFont="1" applyFill="1" applyBorder="1" applyAlignment="1">
      <alignment horizontal="center" vertical="center"/>
    </xf>
    <xf numFmtId="0" fontId="33" fillId="24" borderId="15" xfId="0" applyFont="1" applyFill="1" applyBorder="1" applyAlignment="1">
      <alignment horizontal="center" vertical="center"/>
    </xf>
    <xf numFmtId="0" fontId="17" fillId="24" borderId="15" xfId="0" applyFont="1" applyFill="1" applyBorder="1" applyAlignment="1">
      <alignment horizontal="center" vertical="center"/>
    </xf>
    <xf numFmtId="0" fontId="32" fillId="29" borderId="15" xfId="0" applyFont="1" applyFill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3" fillId="28" borderId="20" xfId="0" applyFont="1" applyFill="1" applyBorder="1" applyAlignment="1" applyProtection="1">
      <alignment horizontal="left" vertical="center"/>
      <protection locked="0"/>
    </xf>
    <xf numFmtId="0" fontId="23" fillId="28" borderId="13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166" fontId="17" fillId="25" borderId="15" xfId="0" applyNumberFormat="1" applyFont="1" applyFill="1" applyBorder="1" applyAlignment="1" applyProtection="1">
      <alignment horizontal="center" vertical="center"/>
      <protection locked="0"/>
    </xf>
    <xf numFmtId="0" fontId="20" fillId="30" borderId="13" xfId="0" applyFont="1" applyFill="1" applyBorder="1" applyAlignment="1">
      <alignment horizontal="center" vertical="center"/>
    </xf>
    <xf numFmtId="0" fontId="20" fillId="30" borderId="14" xfId="0" applyFont="1" applyFill="1" applyBorder="1" applyAlignment="1">
      <alignment horizontal="center" vertical="center"/>
    </xf>
    <xf numFmtId="0" fontId="20" fillId="30" borderId="20" xfId="0" applyFont="1" applyFill="1" applyBorder="1" applyAlignment="1">
      <alignment horizontal="center" vertical="center"/>
    </xf>
    <xf numFmtId="0" fontId="37" fillId="27" borderId="10" xfId="0" applyFont="1" applyFill="1" applyBorder="1" applyAlignment="1">
      <alignment horizontal="center" vertical="center" wrapText="1"/>
    </xf>
    <xf numFmtId="0" fontId="37" fillId="27" borderId="0" xfId="0" applyFont="1" applyFill="1" applyBorder="1" applyAlignment="1">
      <alignment horizontal="center" vertical="center" wrapText="1"/>
    </xf>
    <xf numFmtId="0" fontId="37" fillId="27" borderId="11" xfId="0" applyFont="1" applyFill="1" applyBorder="1" applyAlignment="1">
      <alignment horizontal="center" vertical="center" wrapText="1"/>
    </xf>
    <xf numFmtId="0" fontId="25" fillId="27" borderId="10" xfId="0" applyFont="1" applyFill="1" applyBorder="1" applyAlignment="1">
      <alignment vertical="center"/>
    </xf>
    <xf numFmtId="0" fontId="25" fillId="27" borderId="11" xfId="0" applyFont="1" applyFill="1" applyBorder="1" applyAlignment="1">
      <alignment vertical="center"/>
    </xf>
    <xf numFmtId="0" fontId="28" fillId="27" borderId="10" xfId="0" applyFont="1" applyFill="1" applyBorder="1" applyAlignment="1">
      <alignment vertical="center"/>
    </xf>
    <xf numFmtId="0" fontId="28" fillId="27" borderId="11" xfId="0" applyFont="1" applyFill="1" applyBorder="1" applyAlignment="1">
      <alignment vertical="center"/>
    </xf>
    <xf numFmtId="0" fontId="28" fillId="27" borderId="18" xfId="0" applyFont="1" applyFill="1" applyBorder="1" applyAlignment="1">
      <alignment vertical="center"/>
    </xf>
    <xf numFmtId="0" fontId="28" fillId="27" borderId="19" xfId="0" applyFont="1" applyFill="1" applyBorder="1" applyAlignment="1">
      <alignment vertical="center"/>
    </xf>
    <xf numFmtId="0" fontId="28" fillId="27" borderId="17" xfId="0" applyFont="1" applyFill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Fill="1" applyBorder="1" applyAlignment="1">
      <alignment vertical="center" wrapText="1"/>
    </xf>
    <xf numFmtId="0" fontId="38" fillId="28" borderId="21" xfId="0" applyFont="1" applyFill="1" applyBorder="1" applyAlignment="1">
      <alignment horizontal="center" vertical="center"/>
    </xf>
    <xf numFmtId="0" fontId="38" fillId="28" borderId="12" xfId="0" applyFont="1" applyFill="1" applyBorder="1" applyAlignment="1">
      <alignment horizontal="center" vertical="center"/>
    </xf>
    <xf numFmtId="0" fontId="38" fillId="28" borderId="16" xfId="0" applyFont="1" applyFill="1" applyBorder="1" applyAlignment="1">
      <alignment horizontal="center" vertical="center"/>
    </xf>
    <xf numFmtId="0" fontId="39" fillId="0" borderId="0" xfId="0" applyFont="1"/>
    <xf numFmtId="0" fontId="36" fillId="27" borderId="0" xfId="0" applyFont="1" applyFill="1" applyBorder="1" applyAlignment="1">
      <alignment vertical="center"/>
    </xf>
    <xf numFmtId="0" fontId="36" fillId="27" borderId="11" xfId="0" applyFont="1" applyFill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39" fillId="0" borderId="10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vertical="center"/>
    </xf>
    <xf numFmtId="0" fontId="40" fillId="0" borderId="0" xfId="0" applyFont="1" applyBorder="1"/>
    <xf numFmtId="0" fontId="41" fillId="0" borderId="0" xfId="0" applyFont="1" applyBorder="1"/>
    <xf numFmtId="0" fontId="41" fillId="0" borderId="11" xfId="0" applyFont="1" applyBorder="1"/>
    <xf numFmtId="0" fontId="37" fillId="0" borderId="1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/>
    </xf>
    <xf numFmtId="0" fontId="39" fillId="0" borderId="0" xfId="0" applyFont="1" applyBorder="1"/>
    <xf numFmtId="0" fontId="38" fillId="0" borderId="0" xfId="0" applyFont="1" applyBorder="1" applyAlignment="1">
      <alignment horizontal="left" vertical="center"/>
    </xf>
    <xf numFmtId="0" fontId="38" fillId="0" borderId="11" xfId="0" applyFont="1" applyBorder="1" applyAlignment="1">
      <alignment horizontal="left" vertical="center"/>
    </xf>
    <xf numFmtId="0" fontId="39" fillId="0" borderId="0" xfId="0" applyFont="1" applyBorder="1" applyAlignment="1"/>
    <xf numFmtId="0" fontId="37" fillId="0" borderId="18" xfId="0" applyFont="1" applyBorder="1" applyAlignment="1">
      <alignment horizontal="left" vertical="center"/>
    </xf>
    <xf numFmtId="0" fontId="37" fillId="0" borderId="19" xfId="0" applyFont="1" applyBorder="1" applyAlignment="1">
      <alignment horizontal="left" vertical="center"/>
    </xf>
    <xf numFmtId="0" fontId="39" fillId="0" borderId="19" xfId="0" applyFont="1" applyBorder="1"/>
    <xf numFmtId="0" fontId="39" fillId="0" borderId="19" xfId="0" applyFont="1" applyBorder="1" applyAlignment="1"/>
    <xf numFmtId="0" fontId="41" fillId="0" borderId="19" xfId="0" applyFont="1" applyBorder="1"/>
    <xf numFmtId="0" fontId="41" fillId="0" borderId="17" xfId="0" applyFont="1" applyBorder="1"/>
    <xf numFmtId="0" fontId="25" fillId="27" borderId="0" xfId="0" applyFont="1" applyFill="1" applyBorder="1" applyAlignment="1">
      <alignment vertical="center"/>
    </xf>
    <xf numFmtId="0" fontId="28" fillId="27" borderId="0" xfId="0" applyFont="1" applyFill="1" applyBorder="1" applyAlignment="1">
      <alignment vertical="center"/>
    </xf>
    <xf numFmtId="0" fontId="21" fillId="0" borderId="10" xfId="0" applyFont="1" applyFill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42" fillId="27" borderId="10" xfId="0" applyFont="1" applyFill="1" applyBorder="1" applyAlignment="1">
      <alignment vertical="center"/>
    </xf>
    <xf numFmtId="0" fontId="22" fillId="27" borderId="10" xfId="0" applyFont="1" applyFill="1" applyBorder="1" applyAlignment="1">
      <alignment vertical="center"/>
    </xf>
    <xf numFmtId="167" fontId="27" fillId="28" borderId="15" xfId="30" applyNumberFormat="1" applyFont="1" applyFill="1" applyBorder="1" applyAlignment="1" applyProtection="1">
      <alignment horizontal="center" vertical="center"/>
      <protection locked="0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30" builtinId="4"/>
    <cellStyle name="Normal" xfId="0" builtinId="0"/>
    <cellStyle name="Normal 2" xfId="31"/>
    <cellStyle name="Normal 3" xfId="43"/>
    <cellStyle name="Nota" xfId="32" builtinId="10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/>
    <cellStyle name="Título 2" xfId="38" builtinId="17" customBuiltin="1"/>
    <cellStyle name="Título 3" xfId="39" builtinId="18" customBuiltin="1"/>
    <cellStyle name="Título 4" xfId="40" builtinId="19" customBuiltin="1"/>
    <cellStyle name="Total" xfId="41" builtinId="25" customBuiltin="1"/>
    <cellStyle name="Vírgula" xfId="42" builtinId="3"/>
  </cellStyles>
  <dxfs count="0"/>
  <tableStyles count="0" defaultTableStyle="TableStyleMedium2" defaultPivotStyle="PivotStyleLight16"/>
  <colors>
    <mruColors>
      <color rgb="FFFBFBA7"/>
      <color rgb="FFF7F2AB"/>
      <color rgb="FFF1EF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view="pageBreakPreview" zoomScale="90" zoomScaleNormal="145" zoomScaleSheetLayoutView="90" workbookViewId="0">
      <selection activeCell="L7" sqref="L7"/>
    </sheetView>
  </sheetViews>
  <sheetFormatPr defaultRowHeight="12.75"/>
  <cols>
    <col min="1" max="1" width="8.5703125" style="1" bestFit="1" customWidth="1"/>
    <col min="2" max="2" width="91.28515625" customWidth="1"/>
    <col min="3" max="3" width="7.7109375" bestFit="1" customWidth="1"/>
    <col min="4" max="4" width="8.5703125" bestFit="1" customWidth="1"/>
    <col min="5" max="6" width="13.7109375" customWidth="1"/>
    <col min="7" max="7" width="14.42578125" customWidth="1"/>
    <col min="8" max="8" width="20.28515625" bestFit="1" customWidth="1"/>
  </cols>
  <sheetData>
    <row r="1" spans="1:8" s="46" customFormat="1" ht="27" customHeight="1">
      <c r="A1" s="43" t="s">
        <v>85</v>
      </c>
      <c r="B1" s="44"/>
      <c r="C1" s="44"/>
      <c r="D1" s="44"/>
      <c r="E1" s="44"/>
      <c r="F1" s="44"/>
      <c r="G1" s="44"/>
      <c r="H1" s="45"/>
    </row>
    <row r="2" spans="1:8" s="46" customFormat="1" ht="27" customHeight="1">
      <c r="A2" s="31" t="s">
        <v>86</v>
      </c>
      <c r="B2" s="32"/>
      <c r="C2" s="32"/>
      <c r="D2" s="32"/>
      <c r="E2" s="32"/>
      <c r="F2" s="32"/>
      <c r="G2" s="32"/>
      <c r="H2" s="33"/>
    </row>
    <row r="3" spans="1:8" ht="21" customHeight="1">
      <c r="A3" s="34" t="s">
        <v>96</v>
      </c>
      <c r="B3" s="69"/>
      <c r="C3" s="69"/>
      <c r="D3" s="69"/>
      <c r="E3" s="69"/>
      <c r="F3" s="69"/>
      <c r="G3" s="69"/>
      <c r="H3" s="35"/>
    </row>
    <row r="4" spans="1:8" ht="21" customHeight="1">
      <c r="A4" s="74" t="s">
        <v>97</v>
      </c>
      <c r="B4" s="69"/>
      <c r="C4" s="69"/>
      <c r="D4" s="69"/>
      <c r="E4" s="69"/>
      <c r="F4" s="69"/>
      <c r="G4" s="69"/>
      <c r="H4" s="35"/>
    </row>
    <row r="5" spans="1:8" ht="18" customHeight="1">
      <c r="A5" s="73" t="s">
        <v>83</v>
      </c>
      <c r="B5" s="47"/>
      <c r="C5" s="47"/>
      <c r="D5" s="47"/>
      <c r="E5" s="47"/>
      <c r="F5" s="47"/>
      <c r="G5" s="47"/>
      <c r="H5" s="48"/>
    </row>
    <row r="6" spans="1:8" ht="18" customHeight="1">
      <c r="A6" s="36" t="s">
        <v>42</v>
      </c>
      <c r="B6" s="70"/>
      <c r="C6" s="70"/>
      <c r="D6" s="70"/>
      <c r="E6" s="70"/>
      <c r="F6" s="70"/>
      <c r="G6" s="70"/>
      <c r="H6" s="37"/>
    </row>
    <row r="7" spans="1:8" ht="18" customHeight="1" thickBot="1">
      <c r="A7" s="38" t="s">
        <v>43</v>
      </c>
      <c r="B7" s="39"/>
      <c r="C7" s="39"/>
      <c r="D7" s="39"/>
      <c r="E7" s="39"/>
      <c r="F7" s="39"/>
      <c r="G7" s="39"/>
      <c r="H7" s="40"/>
    </row>
    <row r="8" spans="1:8" ht="13.5" thickBot="1">
      <c r="A8" s="20"/>
      <c r="B8" s="20"/>
      <c r="C8" s="20"/>
      <c r="D8" s="20"/>
      <c r="E8" s="20"/>
      <c r="F8" s="20"/>
      <c r="G8" s="20"/>
      <c r="H8" s="20"/>
    </row>
    <row r="9" spans="1:8" ht="13.5" thickBot="1">
      <c r="A9" s="19" t="s">
        <v>10</v>
      </c>
      <c r="B9" s="18" t="s">
        <v>4</v>
      </c>
      <c r="C9" s="19" t="s">
        <v>5</v>
      </c>
      <c r="D9" s="19" t="s">
        <v>0</v>
      </c>
      <c r="E9" s="19" t="s">
        <v>3</v>
      </c>
      <c r="F9" s="19"/>
      <c r="G9" s="19" t="s">
        <v>6</v>
      </c>
      <c r="H9" s="19" t="s">
        <v>1</v>
      </c>
    </row>
    <row r="10" spans="1:8" ht="13.5" thickBot="1">
      <c r="A10" s="19"/>
      <c r="B10" s="18"/>
      <c r="C10" s="19"/>
      <c r="D10" s="19"/>
      <c r="E10" s="17" t="s">
        <v>7</v>
      </c>
      <c r="F10" s="17" t="s">
        <v>8</v>
      </c>
      <c r="G10" s="19"/>
      <c r="H10" s="19"/>
    </row>
    <row r="11" spans="1:8" ht="21" customHeight="1" thickBot="1">
      <c r="A11" s="17" t="s">
        <v>11</v>
      </c>
      <c r="B11" s="13" t="s">
        <v>84</v>
      </c>
      <c r="C11" s="14"/>
      <c r="D11" s="15"/>
      <c r="E11" s="28"/>
      <c r="F11" s="28"/>
      <c r="G11" s="28"/>
      <c r="H11" s="29"/>
    </row>
    <row r="12" spans="1:8" s="3" customFormat="1" ht="21" customHeight="1" thickBot="1">
      <c r="A12" s="4" t="s">
        <v>12</v>
      </c>
      <c r="B12" s="8" t="s">
        <v>44</v>
      </c>
      <c r="C12" s="4" t="s">
        <v>36</v>
      </c>
      <c r="D12" s="5">
        <v>8.5</v>
      </c>
      <c r="E12" s="9"/>
      <c r="F12" s="9"/>
      <c r="G12" s="6">
        <f t="shared" ref="G12:G24" si="0">SUM(E12:F12)</f>
        <v>0</v>
      </c>
      <c r="H12" s="7">
        <f t="shared" ref="H12:H28" si="1">G12*D12</f>
        <v>0</v>
      </c>
    </row>
    <row r="13" spans="1:8" s="3" customFormat="1" ht="15.75" customHeight="1" thickBot="1">
      <c r="A13" s="4" t="s">
        <v>32</v>
      </c>
      <c r="B13" s="8" t="s">
        <v>45</v>
      </c>
      <c r="C13" s="4" t="s">
        <v>35</v>
      </c>
      <c r="D13" s="5">
        <v>1</v>
      </c>
      <c r="E13" s="9"/>
      <c r="F13" s="9"/>
      <c r="G13" s="6">
        <f t="shared" ref="G13" si="2">SUM(E13:F13)</f>
        <v>0</v>
      </c>
      <c r="H13" s="7">
        <f t="shared" si="1"/>
        <v>0</v>
      </c>
    </row>
    <row r="14" spans="1:8" s="3" customFormat="1" ht="16.5" customHeight="1" thickBot="1">
      <c r="A14" s="4" t="s">
        <v>64</v>
      </c>
      <c r="B14" s="11" t="s">
        <v>46</v>
      </c>
      <c r="C14" s="4" t="s">
        <v>36</v>
      </c>
      <c r="D14" s="5">
        <v>17</v>
      </c>
      <c r="E14" s="9"/>
      <c r="F14" s="9"/>
      <c r="G14" s="6">
        <f t="shared" ref="G14:G22" si="3">SUM(E14:F14)</f>
        <v>0</v>
      </c>
      <c r="H14" s="7">
        <f t="shared" ref="H14:H22" si="4">G14*D14</f>
        <v>0</v>
      </c>
    </row>
    <row r="15" spans="1:8" s="3" customFormat="1" ht="21" customHeight="1" thickBot="1">
      <c r="A15" s="4" t="s">
        <v>65</v>
      </c>
      <c r="B15" s="8" t="s">
        <v>47</v>
      </c>
      <c r="C15" s="4" t="s">
        <v>36</v>
      </c>
      <c r="D15" s="5">
        <v>17</v>
      </c>
      <c r="E15" s="9"/>
      <c r="F15" s="9"/>
      <c r="G15" s="6">
        <f t="shared" si="3"/>
        <v>0</v>
      </c>
      <c r="H15" s="7">
        <f t="shared" si="4"/>
        <v>0</v>
      </c>
    </row>
    <row r="16" spans="1:8" s="3" customFormat="1" ht="21" customHeight="1" thickBot="1">
      <c r="A16" s="4" t="s">
        <v>66</v>
      </c>
      <c r="B16" s="8" t="s">
        <v>38</v>
      </c>
      <c r="C16" s="4" t="s">
        <v>36</v>
      </c>
      <c r="D16" s="5">
        <v>40.6</v>
      </c>
      <c r="E16" s="9"/>
      <c r="F16" s="9"/>
      <c r="G16" s="6">
        <f t="shared" si="3"/>
        <v>0</v>
      </c>
      <c r="H16" s="7">
        <f t="shared" si="4"/>
        <v>0</v>
      </c>
    </row>
    <row r="17" spans="1:8" s="3" customFormat="1" ht="21" customHeight="1" thickBot="1">
      <c r="A17" s="4" t="s">
        <v>67</v>
      </c>
      <c r="B17" s="8" t="s">
        <v>48</v>
      </c>
      <c r="C17" s="4" t="s">
        <v>36</v>
      </c>
      <c r="D17" s="5">
        <v>38.14</v>
      </c>
      <c r="E17" s="9"/>
      <c r="F17" s="9"/>
      <c r="G17" s="6">
        <f t="shared" si="3"/>
        <v>0</v>
      </c>
      <c r="H17" s="7">
        <f t="shared" si="4"/>
        <v>0</v>
      </c>
    </row>
    <row r="18" spans="1:8" s="3" customFormat="1" ht="21" customHeight="1" thickBot="1">
      <c r="A18" s="4" t="s">
        <v>68</v>
      </c>
      <c r="B18" s="8" t="s">
        <v>49</v>
      </c>
      <c r="C18" s="4" t="s">
        <v>36</v>
      </c>
      <c r="D18" s="5">
        <v>26</v>
      </c>
      <c r="E18" s="9"/>
      <c r="F18" s="9"/>
      <c r="G18" s="6">
        <f t="shared" si="3"/>
        <v>0</v>
      </c>
      <c r="H18" s="7">
        <f t="shared" si="4"/>
        <v>0</v>
      </c>
    </row>
    <row r="19" spans="1:8" s="3" customFormat="1" ht="21" customHeight="1" thickBot="1">
      <c r="A19" s="4" t="s">
        <v>69</v>
      </c>
      <c r="B19" s="8" t="s">
        <v>50</v>
      </c>
      <c r="C19" s="4" t="s">
        <v>33</v>
      </c>
      <c r="D19" s="5">
        <v>30</v>
      </c>
      <c r="E19" s="9"/>
      <c r="F19" s="9"/>
      <c r="G19" s="6">
        <f t="shared" si="3"/>
        <v>0</v>
      </c>
      <c r="H19" s="7">
        <f t="shared" si="4"/>
        <v>0</v>
      </c>
    </row>
    <row r="20" spans="1:8" s="3" customFormat="1" ht="26.25" customHeight="1" thickBot="1">
      <c r="A20" s="4" t="s">
        <v>70</v>
      </c>
      <c r="B20" s="8" t="s">
        <v>51</v>
      </c>
      <c r="C20" s="4" t="s">
        <v>52</v>
      </c>
      <c r="D20" s="5">
        <v>2.1</v>
      </c>
      <c r="E20" s="9"/>
      <c r="F20" s="9"/>
      <c r="G20" s="6">
        <f t="shared" si="3"/>
        <v>0</v>
      </c>
      <c r="H20" s="7">
        <f t="shared" si="4"/>
        <v>0</v>
      </c>
    </row>
    <row r="21" spans="1:8" s="3" customFormat="1" ht="20.25" customHeight="1" thickBot="1">
      <c r="A21" s="4" t="s">
        <v>71</v>
      </c>
      <c r="B21" s="8" t="s">
        <v>34</v>
      </c>
      <c r="C21" s="4" t="s">
        <v>52</v>
      </c>
      <c r="D21" s="5">
        <v>6</v>
      </c>
      <c r="E21" s="9"/>
      <c r="F21" s="9"/>
      <c r="G21" s="6">
        <f t="shared" si="3"/>
        <v>0</v>
      </c>
      <c r="H21" s="7">
        <f t="shared" si="4"/>
        <v>0</v>
      </c>
    </row>
    <row r="22" spans="1:8" s="3" customFormat="1" ht="21" customHeight="1" thickBot="1">
      <c r="A22" s="4" t="s">
        <v>72</v>
      </c>
      <c r="B22" s="8" t="s">
        <v>37</v>
      </c>
      <c r="C22" s="4" t="s">
        <v>53</v>
      </c>
      <c r="D22" s="5">
        <v>15</v>
      </c>
      <c r="E22" s="9"/>
      <c r="F22" s="9"/>
      <c r="G22" s="6">
        <f t="shared" si="3"/>
        <v>0</v>
      </c>
      <c r="H22" s="7">
        <f t="shared" si="4"/>
        <v>0</v>
      </c>
    </row>
    <row r="23" spans="1:8" s="3" customFormat="1" ht="21" customHeight="1" thickBot="1">
      <c r="A23" s="4" t="s">
        <v>73</v>
      </c>
      <c r="B23" s="8" t="s">
        <v>54</v>
      </c>
      <c r="C23" s="4" t="s">
        <v>53</v>
      </c>
      <c r="D23" s="5">
        <v>4</v>
      </c>
      <c r="E23" s="9"/>
      <c r="F23" s="9"/>
      <c r="G23" s="6">
        <f t="shared" si="0"/>
        <v>0</v>
      </c>
      <c r="H23" s="7">
        <f t="shared" si="1"/>
        <v>0</v>
      </c>
    </row>
    <row r="24" spans="1:8" s="3" customFormat="1" ht="21" customHeight="1" thickBot="1">
      <c r="A24" s="4" t="s">
        <v>74</v>
      </c>
      <c r="B24" s="8" t="s">
        <v>55</v>
      </c>
      <c r="C24" s="4" t="s">
        <v>36</v>
      </c>
      <c r="D24" s="5">
        <v>3.5</v>
      </c>
      <c r="E24" s="9"/>
      <c r="F24" s="9"/>
      <c r="G24" s="6">
        <f t="shared" si="0"/>
        <v>0</v>
      </c>
      <c r="H24" s="7">
        <f t="shared" ref="H24" si="5">G24*D24</f>
        <v>0</v>
      </c>
    </row>
    <row r="25" spans="1:8" s="3" customFormat="1" ht="21" customHeight="1" thickBot="1">
      <c r="A25" s="4" t="s">
        <v>75</v>
      </c>
      <c r="B25" s="8" t="s">
        <v>56</v>
      </c>
      <c r="C25" s="4" t="s">
        <v>53</v>
      </c>
      <c r="D25" s="5">
        <v>1</v>
      </c>
      <c r="E25" s="9"/>
      <c r="F25" s="9"/>
      <c r="G25" s="6">
        <f t="shared" ref="G25:G28" si="6">SUM(E25:F25)</f>
        <v>0</v>
      </c>
      <c r="H25" s="7">
        <f t="shared" si="1"/>
        <v>0</v>
      </c>
    </row>
    <row r="26" spans="1:8" s="3" customFormat="1" ht="21" customHeight="1" thickBot="1">
      <c r="A26" s="4" t="s">
        <v>76</v>
      </c>
      <c r="B26" s="8" t="s">
        <v>57</v>
      </c>
      <c r="C26" s="4" t="s">
        <v>36</v>
      </c>
      <c r="D26" s="5">
        <v>18.489999999999998</v>
      </c>
      <c r="E26" s="9"/>
      <c r="F26" s="9"/>
      <c r="G26" s="6">
        <f t="shared" si="6"/>
        <v>0</v>
      </c>
      <c r="H26" s="7">
        <f t="shared" ref="H26:H27" si="7">G26*D26</f>
        <v>0</v>
      </c>
    </row>
    <row r="27" spans="1:8" s="3" customFormat="1" ht="29.25" customHeight="1" thickBot="1">
      <c r="A27" s="4" t="s">
        <v>77</v>
      </c>
      <c r="B27" s="8" t="s">
        <v>58</v>
      </c>
      <c r="C27" s="4" t="s">
        <v>33</v>
      </c>
      <c r="D27" s="5">
        <v>150</v>
      </c>
      <c r="E27" s="9"/>
      <c r="F27" s="9"/>
      <c r="G27" s="6">
        <f t="shared" ref="G27" si="8">SUM(E27:F27)</f>
        <v>0</v>
      </c>
      <c r="H27" s="7">
        <f t="shared" si="7"/>
        <v>0</v>
      </c>
    </row>
    <row r="28" spans="1:8" s="3" customFormat="1" ht="30" customHeight="1" thickBot="1">
      <c r="A28" s="4" t="s">
        <v>78</v>
      </c>
      <c r="B28" s="8" t="s">
        <v>59</v>
      </c>
      <c r="C28" s="4" t="s">
        <v>52</v>
      </c>
      <c r="D28" s="5">
        <v>2</v>
      </c>
      <c r="E28" s="9"/>
      <c r="F28" s="9"/>
      <c r="G28" s="6">
        <f t="shared" si="6"/>
        <v>0</v>
      </c>
      <c r="H28" s="7">
        <f t="shared" si="1"/>
        <v>0</v>
      </c>
    </row>
    <row r="29" spans="1:8" s="3" customFormat="1" ht="30.75" customHeight="1" thickBot="1">
      <c r="A29" s="4" t="s">
        <v>79</v>
      </c>
      <c r="B29" s="8" t="s">
        <v>81</v>
      </c>
      <c r="C29" s="4" t="s">
        <v>36</v>
      </c>
      <c r="D29" s="5">
        <v>18.489999999999998</v>
      </c>
      <c r="E29" s="9"/>
      <c r="F29" s="9"/>
      <c r="G29" s="6">
        <f t="shared" ref="G29" si="9">SUM(E29:F29)</f>
        <v>0</v>
      </c>
      <c r="H29" s="7">
        <f t="shared" ref="H29" si="10">G29*D29</f>
        <v>0</v>
      </c>
    </row>
    <row r="30" spans="1:8" s="3" customFormat="1" ht="24.75" customHeight="1" thickBot="1">
      <c r="A30" s="4" t="s">
        <v>80</v>
      </c>
      <c r="B30" s="8" t="s">
        <v>61</v>
      </c>
      <c r="C30" s="4" t="s">
        <v>60</v>
      </c>
      <c r="D30" s="5">
        <v>379.95</v>
      </c>
      <c r="E30" s="9"/>
      <c r="F30" s="9"/>
      <c r="G30" s="6">
        <f t="shared" ref="G30" si="11">SUM(E30:F30)</f>
        <v>0</v>
      </c>
      <c r="H30" s="7">
        <f t="shared" ref="H30" si="12">G30*D30</f>
        <v>0</v>
      </c>
    </row>
    <row r="31" spans="1:8" ht="21" customHeight="1" thickBot="1">
      <c r="A31" s="24"/>
      <c r="B31" s="25"/>
      <c r="C31" s="25"/>
      <c r="D31" s="26"/>
      <c r="E31" s="27" t="s">
        <v>2</v>
      </c>
      <c r="F31" s="27"/>
      <c r="G31" s="10">
        <f>SUM(G12:G30)</f>
        <v>0</v>
      </c>
      <c r="H31" s="10">
        <f>SUM(H12:H30)</f>
        <v>0</v>
      </c>
    </row>
    <row r="32" spans="1:8" ht="21" customHeight="1" thickBot="1">
      <c r="A32" s="17" t="s">
        <v>11</v>
      </c>
      <c r="B32" s="13" t="s">
        <v>82</v>
      </c>
      <c r="C32" s="14"/>
      <c r="D32" s="15"/>
      <c r="E32" s="28"/>
      <c r="F32" s="28"/>
      <c r="G32" s="28"/>
      <c r="H32" s="29"/>
    </row>
    <row r="33" spans="1:8" s="3" customFormat="1" ht="21" customHeight="1" thickBot="1">
      <c r="A33" s="4" t="s">
        <v>13</v>
      </c>
      <c r="B33" s="8" t="s">
        <v>45</v>
      </c>
      <c r="C33" s="4" t="s">
        <v>35</v>
      </c>
      <c r="D33" s="5">
        <v>1</v>
      </c>
      <c r="E33" s="9"/>
      <c r="F33" s="9"/>
      <c r="G33" s="6">
        <f t="shared" ref="G33" si="13">SUM(E33:F33)</f>
        <v>0</v>
      </c>
      <c r="H33" s="7">
        <f t="shared" ref="H33" si="14">G33*D33</f>
        <v>0</v>
      </c>
    </row>
    <row r="34" spans="1:8" s="3" customFormat="1" ht="21" customHeight="1" thickBot="1">
      <c r="A34" s="4" t="s">
        <v>14</v>
      </c>
      <c r="B34" s="8" t="s">
        <v>47</v>
      </c>
      <c r="C34" s="4" t="s">
        <v>36</v>
      </c>
      <c r="D34" s="5">
        <v>17</v>
      </c>
      <c r="E34" s="9"/>
      <c r="F34" s="9"/>
      <c r="G34" s="6">
        <f t="shared" ref="G34:G35" si="15">SUM(E34:F34)</f>
        <v>0</v>
      </c>
      <c r="H34" s="7">
        <f t="shared" ref="H34:H35" si="16">G34*D34</f>
        <v>0</v>
      </c>
    </row>
    <row r="35" spans="1:8" s="3" customFormat="1" ht="21" customHeight="1" thickBot="1">
      <c r="A35" s="4" t="s">
        <v>15</v>
      </c>
      <c r="B35" s="8" t="s">
        <v>38</v>
      </c>
      <c r="C35" s="4" t="s">
        <v>36</v>
      </c>
      <c r="D35" s="5">
        <v>40.6</v>
      </c>
      <c r="E35" s="9"/>
      <c r="F35" s="9"/>
      <c r="G35" s="6">
        <f t="shared" si="15"/>
        <v>0</v>
      </c>
      <c r="H35" s="7">
        <f t="shared" si="16"/>
        <v>0</v>
      </c>
    </row>
    <row r="36" spans="1:8" s="3" customFormat="1" ht="21" customHeight="1" thickBot="1">
      <c r="A36" s="4" t="s">
        <v>16</v>
      </c>
      <c r="B36" s="8" t="s">
        <v>39</v>
      </c>
      <c r="C36" s="4" t="s">
        <v>36</v>
      </c>
      <c r="D36" s="5">
        <v>85.6</v>
      </c>
      <c r="E36" s="9"/>
      <c r="F36" s="9"/>
      <c r="G36" s="6">
        <f t="shared" ref="G36" si="17">SUM(E36:F36)</f>
        <v>0</v>
      </c>
      <c r="H36" s="7">
        <f t="shared" ref="H36" si="18">G36*D36</f>
        <v>0</v>
      </c>
    </row>
    <row r="37" spans="1:8" s="3" customFormat="1" ht="21" customHeight="1" thickBot="1">
      <c r="A37" s="4" t="s">
        <v>17</v>
      </c>
      <c r="B37" s="8" t="s">
        <v>49</v>
      </c>
      <c r="C37" s="4" t="s">
        <v>36</v>
      </c>
      <c r="D37" s="5">
        <v>25</v>
      </c>
      <c r="E37" s="9"/>
      <c r="F37" s="9"/>
      <c r="G37" s="6">
        <f t="shared" ref="G37:G49" si="19">SUM(E37:F37)</f>
        <v>0</v>
      </c>
      <c r="H37" s="7">
        <f t="shared" ref="H37:H49" si="20">G37*D37</f>
        <v>0</v>
      </c>
    </row>
    <row r="38" spans="1:8" s="3" customFormat="1" ht="21" customHeight="1" thickBot="1">
      <c r="A38" s="4" t="s">
        <v>18</v>
      </c>
      <c r="B38" s="8" t="s">
        <v>50</v>
      </c>
      <c r="C38" s="4" t="s">
        <v>33</v>
      </c>
      <c r="D38" s="5">
        <v>15</v>
      </c>
      <c r="E38" s="9"/>
      <c r="F38" s="9"/>
      <c r="G38" s="6">
        <f t="shared" si="19"/>
        <v>0</v>
      </c>
      <c r="H38" s="7">
        <f t="shared" si="20"/>
        <v>0</v>
      </c>
    </row>
    <row r="39" spans="1:8" s="3" customFormat="1" ht="31.5" customHeight="1" thickBot="1">
      <c r="A39" s="4" t="s">
        <v>19</v>
      </c>
      <c r="B39" s="8" t="s">
        <v>51</v>
      </c>
      <c r="C39" s="4" t="s">
        <v>52</v>
      </c>
      <c r="D39" s="5">
        <v>2.1</v>
      </c>
      <c r="E39" s="9"/>
      <c r="F39" s="9"/>
      <c r="G39" s="6">
        <f t="shared" si="19"/>
        <v>0</v>
      </c>
      <c r="H39" s="7">
        <f t="shared" si="20"/>
        <v>0</v>
      </c>
    </row>
    <row r="40" spans="1:8" s="3" customFormat="1" ht="21" customHeight="1" thickBot="1">
      <c r="A40" s="4" t="s">
        <v>20</v>
      </c>
      <c r="B40" s="8" t="s">
        <v>34</v>
      </c>
      <c r="C40" s="4" t="s">
        <v>52</v>
      </c>
      <c r="D40" s="5">
        <v>6</v>
      </c>
      <c r="E40" s="9"/>
      <c r="F40" s="9"/>
      <c r="G40" s="6">
        <f t="shared" si="19"/>
        <v>0</v>
      </c>
      <c r="H40" s="7">
        <f t="shared" si="20"/>
        <v>0</v>
      </c>
    </row>
    <row r="41" spans="1:8" s="3" customFormat="1" ht="21" customHeight="1" thickBot="1">
      <c r="A41" s="4" t="s">
        <v>21</v>
      </c>
      <c r="B41" s="8" t="s">
        <v>37</v>
      </c>
      <c r="C41" s="4" t="s">
        <v>53</v>
      </c>
      <c r="D41" s="5">
        <v>10</v>
      </c>
      <c r="E41" s="9"/>
      <c r="F41" s="9"/>
      <c r="G41" s="6">
        <f t="shared" si="19"/>
        <v>0</v>
      </c>
      <c r="H41" s="7">
        <f t="shared" si="20"/>
        <v>0</v>
      </c>
    </row>
    <row r="42" spans="1:8" s="3" customFormat="1" ht="21" customHeight="1" thickBot="1">
      <c r="A42" s="4" t="s">
        <v>22</v>
      </c>
      <c r="B42" s="8" t="s">
        <v>54</v>
      </c>
      <c r="C42" s="4" t="s">
        <v>53</v>
      </c>
      <c r="D42" s="5">
        <v>4</v>
      </c>
      <c r="E42" s="9"/>
      <c r="F42" s="9"/>
      <c r="G42" s="6">
        <f t="shared" si="19"/>
        <v>0</v>
      </c>
      <c r="H42" s="7">
        <f t="shared" si="20"/>
        <v>0</v>
      </c>
    </row>
    <row r="43" spans="1:8" s="3" customFormat="1" ht="21" customHeight="1" thickBot="1">
      <c r="A43" s="4" t="s">
        <v>23</v>
      </c>
      <c r="B43" s="8" t="s">
        <v>55</v>
      </c>
      <c r="C43" s="4" t="s">
        <v>36</v>
      </c>
      <c r="D43" s="5">
        <v>3</v>
      </c>
      <c r="E43" s="9"/>
      <c r="F43" s="9"/>
      <c r="G43" s="6">
        <f t="shared" si="19"/>
        <v>0</v>
      </c>
      <c r="H43" s="7">
        <f t="shared" si="20"/>
        <v>0</v>
      </c>
    </row>
    <row r="44" spans="1:8" s="3" customFormat="1" ht="21" customHeight="1" thickBot="1">
      <c r="A44" s="4" t="s">
        <v>24</v>
      </c>
      <c r="B44" s="8" t="s">
        <v>56</v>
      </c>
      <c r="C44" s="4" t="s">
        <v>53</v>
      </c>
      <c r="D44" s="5">
        <v>1</v>
      </c>
      <c r="E44" s="9"/>
      <c r="F44" s="9"/>
      <c r="G44" s="6">
        <f t="shared" si="19"/>
        <v>0</v>
      </c>
      <c r="H44" s="7">
        <f t="shared" si="20"/>
        <v>0</v>
      </c>
    </row>
    <row r="45" spans="1:8" s="3" customFormat="1" ht="21" customHeight="1" thickBot="1">
      <c r="A45" s="4" t="s">
        <v>25</v>
      </c>
      <c r="B45" s="8" t="s">
        <v>57</v>
      </c>
      <c r="C45" s="4" t="s">
        <v>36</v>
      </c>
      <c r="D45" s="5">
        <v>19.11</v>
      </c>
      <c r="E45" s="9"/>
      <c r="F45" s="9"/>
      <c r="G45" s="6">
        <f t="shared" si="19"/>
        <v>0</v>
      </c>
      <c r="H45" s="7">
        <f t="shared" si="20"/>
        <v>0</v>
      </c>
    </row>
    <row r="46" spans="1:8" s="3" customFormat="1" ht="30" customHeight="1" thickBot="1">
      <c r="A46" s="4" t="s">
        <v>26</v>
      </c>
      <c r="B46" s="8" t="s">
        <v>58</v>
      </c>
      <c r="C46" s="4" t="s">
        <v>33</v>
      </c>
      <c r="D46" s="5">
        <v>150</v>
      </c>
      <c r="E46" s="9"/>
      <c r="F46" s="9"/>
      <c r="G46" s="6">
        <f t="shared" si="19"/>
        <v>0</v>
      </c>
      <c r="H46" s="7">
        <f t="shared" si="20"/>
        <v>0</v>
      </c>
    </row>
    <row r="47" spans="1:8" s="3" customFormat="1" ht="30.75" customHeight="1" thickBot="1">
      <c r="A47" s="4" t="s">
        <v>27</v>
      </c>
      <c r="B47" s="8" t="s">
        <v>59</v>
      </c>
      <c r="C47" s="4" t="s">
        <v>52</v>
      </c>
      <c r="D47" s="5">
        <v>2</v>
      </c>
      <c r="E47" s="9"/>
      <c r="F47" s="9"/>
      <c r="G47" s="6">
        <f t="shared" si="19"/>
        <v>0</v>
      </c>
      <c r="H47" s="7">
        <f t="shared" si="20"/>
        <v>0</v>
      </c>
    </row>
    <row r="48" spans="1:8" s="3" customFormat="1" ht="30.75" customHeight="1" thickBot="1">
      <c r="A48" s="4" t="s">
        <v>28</v>
      </c>
      <c r="B48" s="8" t="s">
        <v>81</v>
      </c>
      <c r="C48" s="4" t="s">
        <v>36</v>
      </c>
      <c r="D48" s="5">
        <v>19.11</v>
      </c>
      <c r="E48" s="9"/>
      <c r="F48" s="9"/>
      <c r="G48" s="6">
        <f t="shared" si="19"/>
        <v>0</v>
      </c>
      <c r="H48" s="7">
        <f t="shared" si="20"/>
        <v>0</v>
      </c>
    </row>
    <row r="49" spans="1:8" s="3" customFormat="1" ht="24.75" customHeight="1" thickBot="1">
      <c r="A49" s="4" t="s">
        <v>29</v>
      </c>
      <c r="B49" s="8" t="s">
        <v>62</v>
      </c>
      <c r="C49" s="4" t="s">
        <v>60</v>
      </c>
      <c r="D49" s="5">
        <v>391.76</v>
      </c>
      <c r="E49" s="9"/>
      <c r="F49" s="9"/>
      <c r="G49" s="6">
        <f t="shared" si="19"/>
        <v>0</v>
      </c>
      <c r="H49" s="7">
        <f t="shared" si="20"/>
        <v>0</v>
      </c>
    </row>
    <row r="50" spans="1:8" ht="21" customHeight="1" thickBot="1">
      <c r="A50" s="24"/>
      <c r="B50" s="25"/>
      <c r="C50" s="25"/>
      <c r="D50" s="26"/>
      <c r="E50" s="27" t="s">
        <v>2</v>
      </c>
      <c r="F50" s="27"/>
      <c r="G50" s="10">
        <f>SUM(G33:G49)</f>
        <v>0</v>
      </c>
      <c r="H50" s="10">
        <f>SUM(H33:H49)</f>
        <v>0</v>
      </c>
    </row>
    <row r="51" spans="1:8" ht="21" customHeight="1" thickBot="1">
      <c r="A51" s="17" t="s">
        <v>11</v>
      </c>
      <c r="B51" s="12" t="s">
        <v>41</v>
      </c>
      <c r="C51" s="30"/>
      <c r="D51" s="28"/>
      <c r="E51" s="28"/>
      <c r="F51" s="28"/>
      <c r="G51" s="28"/>
      <c r="H51" s="29"/>
    </row>
    <row r="52" spans="1:8" ht="21" customHeight="1" thickBot="1">
      <c r="A52" s="4" t="s">
        <v>30</v>
      </c>
      <c r="B52" s="8" t="s">
        <v>63</v>
      </c>
      <c r="C52" s="4" t="s">
        <v>36</v>
      </c>
      <c r="D52" s="5">
        <v>40</v>
      </c>
      <c r="E52" s="9"/>
      <c r="F52" s="9"/>
      <c r="G52" s="6">
        <f t="shared" ref="G52:G53" si="21">SUM(E52:F52)</f>
        <v>0</v>
      </c>
      <c r="H52" s="7">
        <f t="shared" ref="H52:H53" si="22">G52*D52</f>
        <v>0</v>
      </c>
    </row>
    <row r="53" spans="1:8" ht="25.5" customHeight="1" thickBot="1">
      <c r="A53" s="4" t="s">
        <v>31</v>
      </c>
      <c r="B53" s="8" t="s">
        <v>40</v>
      </c>
      <c r="C53" s="4" t="s">
        <v>35</v>
      </c>
      <c r="D53" s="5">
        <v>6</v>
      </c>
      <c r="E53" s="9"/>
      <c r="F53" s="9"/>
      <c r="G53" s="6">
        <f t="shared" si="21"/>
        <v>0</v>
      </c>
      <c r="H53" s="7">
        <f t="shared" si="22"/>
        <v>0</v>
      </c>
    </row>
    <row r="54" spans="1:8" ht="21" customHeight="1" thickBot="1">
      <c r="A54" s="24"/>
      <c r="B54" s="25"/>
      <c r="C54" s="25"/>
      <c r="D54" s="26"/>
      <c r="E54" s="27" t="s">
        <v>2</v>
      </c>
      <c r="F54" s="27"/>
      <c r="G54" s="10">
        <f>SUM(G52:G53)</f>
        <v>0</v>
      </c>
      <c r="H54" s="10">
        <f>SUM(H52:H53)</f>
        <v>0</v>
      </c>
    </row>
    <row r="55" spans="1:8" ht="13.5" thickBot="1">
      <c r="A55" s="16"/>
      <c r="B55" s="41"/>
      <c r="C55" s="41"/>
      <c r="D55" s="41"/>
      <c r="E55" s="41"/>
      <c r="F55" s="41"/>
      <c r="G55" s="41"/>
      <c r="H55" s="21"/>
    </row>
    <row r="56" spans="1:8" ht="41.25" customHeight="1" thickBot="1">
      <c r="A56" s="71"/>
      <c r="B56" s="42"/>
      <c r="C56" s="72"/>
      <c r="D56" s="72"/>
      <c r="E56" s="22" t="s">
        <v>9</v>
      </c>
      <c r="F56" s="23"/>
      <c r="G56" s="23"/>
      <c r="H56" s="75">
        <f>SUM(H31,H50,H54)</f>
        <v>0</v>
      </c>
    </row>
    <row r="57" spans="1:8" s="2" customFormat="1" ht="21" customHeight="1">
      <c r="A57" s="71"/>
      <c r="B57" s="42"/>
      <c r="C57" s="49"/>
      <c r="D57" s="49"/>
      <c r="E57" s="49"/>
      <c r="F57" s="49"/>
      <c r="G57" s="49"/>
      <c r="H57" s="50"/>
    </row>
    <row r="58" spans="1:8" s="55" customFormat="1" ht="27.75" customHeight="1">
      <c r="A58" s="51" t="s">
        <v>87</v>
      </c>
      <c r="B58" s="52"/>
      <c r="C58" s="53"/>
      <c r="D58" s="53"/>
      <c r="E58" s="54"/>
      <c r="F58" s="54"/>
      <c r="H58" s="56"/>
    </row>
    <row r="59" spans="1:8" s="55" customFormat="1" ht="27.75" customHeight="1">
      <c r="A59" s="57" t="s">
        <v>88</v>
      </c>
      <c r="B59" s="58"/>
      <c r="C59" s="59"/>
      <c r="D59" s="59"/>
      <c r="E59" s="54"/>
      <c r="F59" s="54"/>
      <c r="H59" s="56"/>
    </row>
    <row r="60" spans="1:8" s="55" customFormat="1" ht="27.75" customHeight="1">
      <c r="A60" s="57" t="s">
        <v>89</v>
      </c>
      <c r="B60" s="58"/>
      <c r="C60" s="60" t="s">
        <v>90</v>
      </c>
      <c r="D60" s="60"/>
      <c r="E60" s="60"/>
      <c r="F60" s="60"/>
      <c r="G60" s="60"/>
      <c r="H60" s="61"/>
    </row>
    <row r="61" spans="1:8" s="55" customFormat="1" ht="27.75" customHeight="1">
      <c r="A61" s="57" t="s">
        <v>91</v>
      </c>
      <c r="B61" s="58"/>
      <c r="C61" s="59"/>
      <c r="D61" s="59"/>
      <c r="E61" s="54"/>
      <c r="F61" s="54"/>
      <c r="H61" s="56"/>
    </row>
    <row r="62" spans="1:8" s="55" customFormat="1" ht="27.75" customHeight="1">
      <c r="A62" s="57" t="s">
        <v>92</v>
      </c>
      <c r="B62" s="58"/>
      <c r="C62" s="59"/>
      <c r="D62" s="59"/>
      <c r="E62" s="54"/>
      <c r="F62" s="54"/>
      <c r="H62" s="56"/>
    </row>
    <row r="63" spans="1:8" s="55" customFormat="1" ht="27.75" customHeight="1">
      <c r="A63" s="57" t="s">
        <v>93</v>
      </c>
      <c r="B63" s="58"/>
      <c r="C63" s="59"/>
      <c r="D63" s="59"/>
      <c r="E63" s="62"/>
      <c r="F63" s="62"/>
      <c r="H63" s="56"/>
    </row>
    <row r="64" spans="1:8" s="55" customFormat="1" ht="27.75" customHeight="1">
      <c r="A64" s="57" t="s">
        <v>94</v>
      </c>
      <c r="B64" s="58"/>
      <c r="C64" s="59"/>
      <c r="D64" s="59"/>
      <c r="E64" s="62"/>
      <c r="F64" s="62"/>
      <c r="H64" s="56"/>
    </row>
    <row r="65" spans="1:8" s="55" customFormat="1" ht="27.75" customHeight="1" thickBot="1">
      <c r="A65" s="63" t="s">
        <v>95</v>
      </c>
      <c r="B65" s="64"/>
      <c r="C65" s="65"/>
      <c r="D65" s="65"/>
      <c r="E65" s="66"/>
      <c r="F65" s="66"/>
      <c r="G65" s="67"/>
      <c r="H65" s="68"/>
    </row>
  </sheetData>
  <mergeCells count="30">
    <mergeCell ref="A63:B63"/>
    <mergeCell ref="A64:B64"/>
    <mergeCell ref="A65:B65"/>
    <mergeCell ref="A1:H1"/>
    <mergeCell ref="A2:H2"/>
    <mergeCell ref="A58:B58"/>
    <mergeCell ref="A54:D54"/>
    <mergeCell ref="E54:F54"/>
    <mergeCell ref="A50:D50"/>
    <mergeCell ref="E50:F50"/>
    <mergeCell ref="E11:H11"/>
    <mergeCell ref="E32:H32"/>
    <mergeCell ref="A31:D31"/>
    <mergeCell ref="E31:F31"/>
    <mergeCell ref="C51:H51"/>
    <mergeCell ref="B55:H55"/>
    <mergeCell ref="E56:G56"/>
    <mergeCell ref="A59:B59"/>
    <mergeCell ref="A60:B60"/>
    <mergeCell ref="C60:H60"/>
    <mergeCell ref="A61:B61"/>
    <mergeCell ref="A62:B62"/>
    <mergeCell ref="B9:B10"/>
    <mergeCell ref="E9:F9"/>
    <mergeCell ref="G9:G10"/>
    <mergeCell ref="A9:A10"/>
    <mergeCell ref="A8:H8"/>
    <mergeCell ref="H9:H10"/>
    <mergeCell ref="C9:C10"/>
    <mergeCell ref="D9:D10"/>
  </mergeCells>
  <phoneticPr fontId="19" type="noConversion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70" orientation="landscape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</vt:lpstr>
      <vt:lpstr>PLANILHA!Area_de_impressao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 PIRES</dc:creator>
  <cp:lastModifiedBy>JULIANO CARDOSO ANDRADE</cp:lastModifiedBy>
  <cp:lastPrinted>2025-07-10T19:11:03Z</cp:lastPrinted>
  <dcterms:created xsi:type="dcterms:W3CDTF">2013-11-04T13:16:35Z</dcterms:created>
  <dcterms:modified xsi:type="dcterms:W3CDTF">2025-07-10T19:11:06Z</dcterms:modified>
</cp:coreProperties>
</file>